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800C598-BD2C-4606-AF67-94568CF718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CH" sheetId="1" r:id="rId1"/>
    <sheet name="Example 1" sheetId="3" r:id="rId2"/>
    <sheet name="Example 2" sheetId="5" r:id="rId3"/>
    <sheet name="Example 3" sheetId="4" r:id="rId4"/>
    <sheet name="Example 4" sheetId="2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7" i="4"/>
  <c r="B5" i="4"/>
  <c r="A20" i="4"/>
  <c r="B5" i="5"/>
  <c r="B11" i="4"/>
  <c r="B8" i="4"/>
  <c r="B14" i="4"/>
  <c r="B5" i="3"/>
  <c r="B8" i="5"/>
  <c r="A2" i="2" l="1"/>
  <c r="A2" i="4"/>
  <c r="A2" i="5"/>
  <c r="A2" i="3"/>
  <c r="A2" i="1"/>
  <c r="A56" i="1" l="1"/>
  <c r="A8" i="5" l="1"/>
  <c r="A5" i="5"/>
  <c r="B4" i="5"/>
  <c r="B7" i="5" s="1"/>
  <c r="A55" i="1"/>
  <c r="A21" i="4" l="1"/>
  <c r="A19" i="4"/>
  <c r="A17" i="4"/>
  <c r="A14" i="4"/>
  <c r="B13" i="4"/>
  <c r="A11" i="4"/>
  <c r="A8" i="4"/>
  <c r="B7" i="4"/>
  <c r="A5" i="4"/>
  <c r="B4" i="4"/>
  <c r="C3" i="4"/>
  <c r="B16" i="4" l="1"/>
  <c r="B10" i="4"/>
  <c r="A5" i="3"/>
  <c r="B4" i="3"/>
  <c r="A5" i="2" l="1"/>
  <c r="B5" i="2" s="1"/>
  <c r="C4" i="2"/>
  <c r="B4" i="2"/>
  <c r="A57" i="1"/>
  <c r="A58" i="1"/>
  <c r="C5" i="2" l="1"/>
  <c r="A6" i="2"/>
  <c r="C6" i="2" l="1"/>
  <c r="B6" i="2"/>
  <c r="A7" i="2"/>
  <c r="A8" i="2" l="1"/>
  <c r="C7" i="2"/>
  <c r="B7" i="2"/>
  <c r="A9" i="2" l="1"/>
  <c r="C8" i="2"/>
  <c r="B8" i="2"/>
  <c r="A10" i="2" l="1"/>
  <c r="C9" i="2"/>
  <c r="B9" i="2"/>
  <c r="C10" i="2" l="1"/>
  <c r="B10" i="2"/>
  <c r="A11" i="2"/>
  <c r="A12" i="2" l="1"/>
  <c r="C11" i="2"/>
  <c r="B11" i="2"/>
  <c r="A13" i="2" l="1"/>
  <c r="C12" i="2"/>
  <c r="B12" i="2"/>
  <c r="B13" i="2" l="1"/>
  <c r="A14" i="2"/>
  <c r="C13" i="2"/>
  <c r="C14" i="2" l="1"/>
  <c r="B14" i="2"/>
  <c r="A15" i="2"/>
  <c r="A16" i="2" l="1"/>
  <c r="C15" i="2"/>
  <c r="B15" i="2"/>
  <c r="A17" i="2" l="1"/>
  <c r="C16" i="2"/>
  <c r="B16" i="2"/>
  <c r="A18" i="2" l="1"/>
  <c r="C17" i="2"/>
  <c r="B17" i="2"/>
  <c r="C18" i="2" l="1"/>
  <c r="B18" i="2"/>
  <c r="A19" i="2"/>
  <c r="A20" i="2" l="1"/>
  <c r="C19" i="2"/>
  <c r="B19" i="2"/>
  <c r="A21" i="2" l="1"/>
  <c r="C20" i="2"/>
  <c r="B20" i="2"/>
  <c r="B21" i="2" l="1"/>
  <c r="A22" i="2"/>
  <c r="C21" i="2"/>
  <c r="A23" i="2" l="1"/>
  <c r="B22" i="2"/>
  <c r="C22" i="2"/>
  <c r="A24" i="2" l="1"/>
  <c r="C23" i="2"/>
  <c r="B23" i="2"/>
  <c r="A25" i="2" l="1"/>
  <c r="C24" i="2"/>
  <c r="B24" i="2"/>
  <c r="A26" i="2" l="1"/>
  <c r="B25" i="2"/>
  <c r="C25" i="2"/>
  <c r="C26" i="2" l="1"/>
  <c r="B26" i="2"/>
  <c r="A27" i="2"/>
  <c r="A28" i="2" l="1"/>
  <c r="C27" i="2"/>
  <c r="B27" i="2"/>
  <c r="A29" i="2" l="1"/>
  <c r="C28" i="2"/>
  <c r="B28" i="2"/>
  <c r="B29" i="2" l="1"/>
  <c r="A30" i="2"/>
  <c r="C29" i="2"/>
  <c r="B30" i="2" l="1"/>
  <c r="A31" i="2"/>
  <c r="C30" i="2"/>
  <c r="A32" i="2" l="1"/>
  <c r="C31" i="2"/>
  <c r="B31" i="2"/>
  <c r="A33" i="2" l="1"/>
  <c r="C32" i="2"/>
  <c r="B32" i="2"/>
  <c r="A34" i="2" l="1"/>
  <c r="C33" i="2"/>
  <c r="B33" i="2"/>
  <c r="C34" i="2" l="1"/>
  <c r="B34" i="2"/>
  <c r="A35" i="2"/>
  <c r="C35" i="2" l="1"/>
  <c r="B35" i="2"/>
  <c r="A36" i="2"/>
  <c r="A37" i="2" l="1"/>
  <c r="C36" i="2"/>
  <c r="B36" i="2"/>
  <c r="B37" i="2" l="1"/>
  <c r="A38" i="2"/>
  <c r="C37" i="2"/>
  <c r="A39" i="2" l="1"/>
  <c r="B38" i="2"/>
  <c r="C38" i="2"/>
  <c r="A40" i="2" l="1"/>
  <c r="C39" i="2"/>
  <c r="B39" i="2"/>
  <c r="A41" i="2" l="1"/>
  <c r="C40" i="2"/>
  <c r="B40" i="2"/>
  <c r="A42" i="2" l="1"/>
  <c r="C41" i="2"/>
  <c r="B41" i="2"/>
  <c r="C42" i="2" l="1"/>
  <c r="B42" i="2"/>
</calcChain>
</file>

<file path=xl/sharedStrings.xml><?xml version="1.0" encoding="utf-8"?>
<sst xmlns="http://schemas.openxmlformats.org/spreadsheetml/2006/main" count="72" uniqueCount="65">
  <si>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</si>
  <si>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is greater than 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</si>
  <si>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</si>
  <si>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CSCH Function</t>
  </si>
  <si>
    <t>Cross check of result</t>
  </si>
  <si>
    <t>Check using formula</t>
  </si>
  <si>
    <t>Check using CSCH = 1/SINH</t>
  </si>
  <si>
    <t>Function Entry</t>
  </si>
  <si>
    <t>Data</t>
  </si>
  <si>
    <t>Index of Examples</t>
  </si>
  <si>
    <t>Examples Using CSCH Function</t>
  </si>
  <si>
    <t>1/SINH(x)</t>
  </si>
  <si>
    <t>Or</t>
  </si>
  <si>
    <t>=2/(EXP(1)^x - EXP(1)^-x)</t>
  </si>
  <si>
    <t>Or in Excel linear form:</t>
  </si>
  <si>
    <t>The formula for CSCH is:</t>
  </si>
  <si>
    <t>Equations / Formulas</t>
  </si>
  <si>
    <t>The number for which you want the hyperbolic cosecant.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</si>
  <si>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</si>
  <si>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</si>
  <si>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</si>
  <si>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</si>
  <si>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</si>
  <si>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</si>
  <si>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</si>
  <si>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CSCH(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</si>
  <si>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</si>
  <si>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equation in Cartesian coordinates. The latter is important in many areas of physics, including electromagnetic theory, heat transfer, fluid dynamics, and special relativity.</t>
  </si>
  <si>
    <t xml:space="preserve">Hyperbolic functions occur in the solutions of some important linear differential equations, for example the equation defining a catenary, of some cubic equations, and of Laplace's </t>
  </si>
  <si>
    <t>Just as the points (cos t, sin t) form a circle with a unit radius, the points (cosh t, sinh t) form the right half of the equilateral hyperbola.</t>
  </si>
  <si>
    <t xml:space="preserve">Hyperbolic functions are analogs of the ordinary trigonometric, or circular, functions. 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</si>
  <si>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</si>
  <si>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</si>
  <si>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</si>
  <si>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New function introduced in Excel 2013</t>
  </si>
  <si>
    <t>Classification - Maths &gt; Trigonometry</t>
  </si>
  <si>
    <t>Classification, Source, History</t>
  </si>
  <si>
    <t>Return the hyperbolic cosecant of an angle specified in radians.</t>
  </si>
  <si>
    <t>CSCH</t>
  </si>
  <si>
    <t>number (x)</t>
  </si>
  <si>
    <t>CSCH(x)</t>
  </si>
  <si>
    <t>CSCH(-x)</t>
  </si>
  <si>
    <t>Key Formula = CSCH(x) and CSCH(-x)</t>
  </si>
  <si>
    <t>Although other inverse hyperbolic functions are provided, there is no inverse hyperbolic cosecant and we must rely on the formula approach given below.</t>
  </si>
  <si>
    <t>The inverse of the hyperbolic cosecant is not provided by Excel but can be calculated using:</t>
  </si>
  <si>
    <t>Example 2:- Calculating The Inverse Of The CSCH  Function</t>
  </si>
  <si>
    <t>Arc Hyperbolic Cosecant</t>
  </si>
  <si>
    <t>=LN(1/CSCH(x)+(1/CSCH(x)^2+1)^0.5)</t>
  </si>
  <si>
    <t>Example 1:- Simple Entry Of CSCH  Function</t>
  </si>
  <si>
    <t>Example 3:- Validating And Crosscheck Of Input To CSCH Function.</t>
  </si>
  <si>
    <t>Example 4:- Tabulating And Charting CSCH</t>
  </si>
  <si>
    <t>Related / Similar And Frequently Used With Functions</t>
  </si>
  <si>
    <t>Related / Similar</t>
  </si>
  <si>
    <t>ACOTH</t>
  </si>
  <si>
    <t>Returns the inverse hyperbolic cotangent of a number.</t>
  </si>
  <si>
    <t>SECH</t>
  </si>
  <si>
    <t>COTH</t>
  </si>
  <si>
    <t>Returns the hyperbolic cotangent of a given angle.</t>
  </si>
  <si>
    <t>Returns the hyperbolic secant of a number.</t>
  </si>
  <si>
    <t>COTH has an inverse function:</t>
  </si>
  <si>
    <t>File Creation Date : 19-Jun-2020</t>
  </si>
  <si>
    <t xml:space="preserve">Open the Excel help for this function. </t>
  </si>
  <si>
    <t>Double Click on CSCH and then click on the link</t>
  </si>
  <si>
    <t>Enter =CSCH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</si>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</sst>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.00000000_ ;[Red]\-0.00000000\ "/>
    <numFmt numFmtId="166" formatCode="0.000000_ ;[Red]\-0.000000\ "/>
    <numFmt numFmtId="167" formatCode="0.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quotePrefix="1" applyFont="1" applyFill="1" applyAlignment="1" applyProtection="1">
      <alignment horizontal="lef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0" fontId="0" fillId="3" borderId="0" xfId="0" applyFill="1" applyProtection="1"/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2" fontId="0" fillId="0" borderId="0" xfId="0" applyNumberFormat="1" applyFont="1" applyFill="1" applyAlignment="1" applyProtection="1">
      <alignment horizontal="left" vertical="center"/>
      <protection locked="0"/>
    </xf>
    <xf numFmtId="167" fontId="0" fillId="0" borderId="0" xfId="0" applyNumberFormat="1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600" b="1">
                <a:latin typeface="Arial" panose="020B0604020202020204" pitchFamily="34" charset="0"/>
                <a:cs typeface="Arial" panose="020B0604020202020204" pitchFamily="34" charset="0"/>
              </a:rPr>
              <a:t>Chart</a:t>
            </a:r>
            <a:r>
              <a:rPr lang="en-AU" sz="1600" b="1" baseline="0">
                <a:latin typeface="Arial" panose="020B0604020202020204" pitchFamily="34" charset="0"/>
                <a:cs typeface="Arial" panose="020B0604020202020204" pitchFamily="34" charset="0"/>
              </a:rPr>
              <a:t> of CSCH Function</a:t>
            </a:r>
            <a:endParaRPr lang="en-AU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886415503119188E-2"/>
          <c:y val="7.5827190005465048E-2"/>
          <c:w val="0.86158479325032467"/>
          <c:h val="0.76303845383407987"/>
        </c:manualLayout>
      </c:layout>
      <c:lineChart>
        <c:grouping val="standard"/>
        <c:varyColors val="0"/>
        <c:ser>
          <c:idx val="2"/>
          <c:order val="0"/>
          <c:tx>
            <c:v>CSCH(x)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4'!$A$4:$A$42</c:f>
              <c:numCache>
                <c:formatCode>0.00</c:formatCode>
                <c:ptCount val="3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  <c:pt idx="17">
                  <c:v>0.95000000000000029</c:v>
                </c:pt>
                <c:pt idx="18">
                  <c:v>1.0000000000000002</c:v>
                </c:pt>
                <c:pt idx="19">
                  <c:v>1.0500000000000003</c:v>
                </c:pt>
                <c:pt idx="20">
                  <c:v>1.1000000000000003</c:v>
                </c:pt>
                <c:pt idx="21">
                  <c:v>1.1500000000000004</c:v>
                </c:pt>
                <c:pt idx="22">
                  <c:v>1.2000000000000004</c:v>
                </c:pt>
                <c:pt idx="23">
                  <c:v>1.2500000000000004</c:v>
                </c:pt>
                <c:pt idx="24">
                  <c:v>1.3000000000000005</c:v>
                </c:pt>
                <c:pt idx="25">
                  <c:v>1.3500000000000005</c:v>
                </c:pt>
                <c:pt idx="26">
                  <c:v>1.4000000000000006</c:v>
                </c:pt>
                <c:pt idx="27">
                  <c:v>1.4500000000000006</c:v>
                </c:pt>
                <c:pt idx="28">
                  <c:v>1.5000000000000007</c:v>
                </c:pt>
                <c:pt idx="29">
                  <c:v>1.5500000000000007</c:v>
                </c:pt>
                <c:pt idx="30">
                  <c:v>1.6000000000000008</c:v>
                </c:pt>
                <c:pt idx="31">
                  <c:v>1.6500000000000008</c:v>
                </c:pt>
                <c:pt idx="32">
                  <c:v>1.7000000000000008</c:v>
                </c:pt>
                <c:pt idx="33">
                  <c:v>1.7500000000000009</c:v>
                </c:pt>
                <c:pt idx="34">
                  <c:v>1.8000000000000009</c:v>
                </c:pt>
                <c:pt idx="35">
                  <c:v>1.850000000000001</c:v>
                </c:pt>
                <c:pt idx="36">
                  <c:v>1.900000000000001</c:v>
                </c:pt>
                <c:pt idx="37">
                  <c:v>1.9500000000000011</c:v>
                </c:pt>
                <c:pt idx="38">
                  <c:v>2.0000000000000009</c:v>
                </c:pt>
              </c:numCache>
            </c:numRef>
          </c:cat>
          <c:val>
            <c:numRef>
              <c:f>'Example 4'!$B$4:$B$42</c:f>
              <c:numCache>
                <c:formatCode>0.000000</c:formatCode>
                <c:ptCount val="39"/>
                <c:pt idx="0">
                  <c:v>9.9833527572961103</c:v>
                </c:pt>
                <c:pt idx="1">
                  <c:v>6.6417321363326653</c:v>
                </c:pt>
                <c:pt idx="2">
                  <c:v>4.9668215688145159</c:v>
                </c:pt>
                <c:pt idx="3">
                  <c:v>3.9586351633020005</c:v>
                </c:pt>
                <c:pt idx="4">
                  <c:v>3.283853396698424</c:v>
                </c:pt>
                <c:pt idx="5">
                  <c:v>2.7996325694342667</c:v>
                </c:pt>
                <c:pt idx="6">
                  <c:v>2.4345571216072845</c:v>
                </c:pt>
                <c:pt idx="7">
                  <c:v>2.1489570329115719</c:v>
                </c:pt>
                <c:pt idx="8">
                  <c:v>1.9190347513349439</c:v>
                </c:pt>
                <c:pt idx="9">
                  <c:v>1.7296501359247884</c:v>
                </c:pt>
                <c:pt idx="10">
                  <c:v>1.5707129089350755</c:v>
                </c:pt>
                <c:pt idx="11">
                  <c:v>1.4352401156836372</c:v>
                </c:pt>
                <c:pt idx="12">
                  <c:v>1.318246091466297</c:v>
                </c:pt>
                <c:pt idx="13">
                  <c:v>1.2160764352269502</c:v>
                </c:pt>
                <c:pt idx="14">
                  <c:v>1.1259917397884815</c:v>
                </c:pt>
                <c:pt idx="15">
                  <c:v>1.0458982402217085</c:v>
                </c:pt>
                <c:pt idx="16">
                  <c:v>0.97416824778000344</c:v>
                </c:pt>
                <c:pt idx="17">
                  <c:v>0.90951729250862701</c:v>
                </c:pt>
                <c:pt idx="18">
                  <c:v>0.85091812823932123</c:v>
                </c:pt>
                <c:pt idx="19">
                  <c:v>0.7975393140069329</c:v>
                </c:pt>
                <c:pt idx="20">
                  <c:v>0.74870055337807695</c:v>
                </c:pt>
                <c:pt idx="21">
                  <c:v>0.70383969249374256</c:v>
                </c:pt>
                <c:pt idx="22">
                  <c:v>0.66248797719431518</c:v>
                </c:pt>
                <c:pt idx="23">
                  <c:v>0.62425125731832143</c:v>
                </c:pt>
                <c:pt idx="24">
                  <c:v>0.58879553747275859</c:v>
                </c:pt>
                <c:pt idx="25">
                  <c:v>0.5558357477161272</c:v>
                </c:pt>
                <c:pt idx="26">
                  <c:v>0.52512692934273253</c:v>
                </c:pt>
                <c:pt idx="27">
                  <c:v>0.49645725286032816</c:v>
                </c:pt>
                <c:pt idx="28">
                  <c:v>0.46964244059522425</c:v>
                </c:pt>
                <c:pt idx="29">
                  <c:v>0.44452127661181412</c:v>
                </c:pt>
                <c:pt idx="30">
                  <c:v>0.42095196588792844</c:v>
                </c:pt>
                <c:pt idx="31">
                  <c:v>0.39880916233713676</c:v>
                </c:pt>
                <c:pt idx="32">
                  <c:v>0.37798152766836168</c:v>
                </c:pt>
                <c:pt idx="33">
                  <c:v>0.35836971457897815</c:v>
                </c:pt>
                <c:pt idx="34">
                  <c:v>0.33988469141549332</c:v>
                </c:pt>
                <c:pt idx="35">
                  <c:v>0.32244634333188488</c:v>
                </c:pt>
                <c:pt idx="36">
                  <c:v>0.30598229864017423</c:v>
                </c:pt>
                <c:pt idx="37">
                  <c:v>0.29042693956518117</c:v>
                </c:pt>
                <c:pt idx="38">
                  <c:v>0.27572056477178297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0ED-4854-B09C-628B51F1CC18}"/>
            </c:ext>
          </c:extLst>
        </c:ser>
        <c:ser>
          <c:idx val="1"/>
          <c:order val="1"/>
          <c:tx>
            <c:v>CSCH(-X)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4'!$A$4:$A$42</c:f>
              <c:numCache>
                <c:formatCode>0.00</c:formatCode>
                <c:ptCount val="3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  <c:pt idx="17">
                  <c:v>0.95000000000000029</c:v>
                </c:pt>
                <c:pt idx="18">
                  <c:v>1.0000000000000002</c:v>
                </c:pt>
                <c:pt idx="19">
                  <c:v>1.0500000000000003</c:v>
                </c:pt>
                <c:pt idx="20">
                  <c:v>1.1000000000000003</c:v>
                </c:pt>
                <c:pt idx="21">
                  <c:v>1.1500000000000004</c:v>
                </c:pt>
                <c:pt idx="22">
                  <c:v>1.2000000000000004</c:v>
                </c:pt>
                <c:pt idx="23">
                  <c:v>1.2500000000000004</c:v>
                </c:pt>
                <c:pt idx="24">
                  <c:v>1.3000000000000005</c:v>
                </c:pt>
                <c:pt idx="25">
                  <c:v>1.3500000000000005</c:v>
                </c:pt>
                <c:pt idx="26">
                  <c:v>1.4000000000000006</c:v>
                </c:pt>
                <c:pt idx="27">
                  <c:v>1.4500000000000006</c:v>
                </c:pt>
                <c:pt idx="28">
                  <c:v>1.5000000000000007</c:v>
                </c:pt>
                <c:pt idx="29">
                  <c:v>1.5500000000000007</c:v>
                </c:pt>
                <c:pt idx="30">
                  <c:v>1.6000000000000008</c:v>
                </c:pt>
                <c:pt idx="31">
                  <c:v>1.6500000000000008</c:v>
                </c:pt>
                <c:pt idx="32">
                  <c:v>1.7000000000000008</c:v>
                </c:pt>
                <c:pt idx="33">
                  <c:v>1.7500000000000009</c:v>
                </c:pt>
                <c:pt idx="34">
                  <c:v>1.8000000000000009</c:v>
                </c:pt>
                <c:pt idx="35">
                  <c:v>1.850000000000001</c:v>
                </c:pt>
                <c:pt idx="36">
                  <c:v>1.900000000000001</c:v>
                </c:pt>
                <c:pt idx="37">
                  <c:v>1.9500000000000011</c:v>
                </c:pt>
                <c:pt idx="38">
                  <c:v>2.0000000000000009</c:v>
                </c:pt>
              </c:numCache>
            </c:numRef>
          </c:cat>
          <c:val>
            <c:numRef>
              <c:f>'Example 4'!$C$4:$C$42</c:f>
              <c:numCache>
                <c:formatCode>0.000000</c:formatCode>
                <c:ptCount val="39"/>
                <c:pt idx="0">
                  <c:v>-9.9833527572961103</c:v>
                </c:pt>
                <c:pt idx="1">
                  <c:v>-6.6417321363326653</c:v>
                </c:pt>
                <c:pt idx="2">
                  <c:v>-4.9668215688145159</c:v>
                </c:pt>
                <c:pt idx="3">
                  <c:v>-3.9586351633020005</c:v>
                </c:pt>
                <c:pt idx="4">
                  <c:v>-3.283853396698424</c:v>
                </c:pt>
                <c:pt idx="5">
                  <c:v>-2.7996325694342667</c:v>
                </c:pt>
                <c:pt idx="6">
                  <c:v>-2.4345571216072845</c:v>
                </c:pt>
                <c:pt idx="7">
                  <c:v>-2.1489570329115719</c:v>
                </c:pt>
                <c:pt idx="8">
                  <c:v>-1.9190347513349439</c:v>
                </c:pt>
                <c:pt idx="9">
                  <c:v>-1.7296501359247884</c:v>
                </c:pt>
                <c:pt idx="10">
                  <c:v>-1.5707129089350755</c:v>
                </c:pt>
                <c:pt idx="11">
                  <c:v>-1.4352401156836372</c:v>
                </c:pt>
                <c:pt idx="12">
                  <c:v>-1.318246091466297</c:v>
                </c:pt>
                <c:pt idx="13">
                  <c:v>-1.2160764352269502</c:v>
                </c:pt>
                <c:pt idx="14">
                  <c:v>-1.1259917397884815</c:v>
                </c:pt>
                <c:pt idx="15">
                  <c:v>-1.0458982402217085</c:v>
                </c:pt>
                <c:pt idx="16">
                  <c:v>-0.97416824778000344</c:v>
                </c:pt>
                <c:pt idx="17">
                  <c:v>-0.90951729250862701</c:v>
                </c:pt>
                <c:pt idx="18">
                  <c:v>-0.85091812823932123</c:v>
                </c:pt>
                <c:pt idx="19">
                  <c:v>-0.7975393140069329</c:v>
                </c:pt>
                <c:pt idx="20">
                  <c:v>-0.74870055337807695</c:v>
                </c:pt>
                <c:pt idx="21">
                  <c:v>-0.70383969249374256</c:v>
                </c:pt>
                <c:pt idx="22">
                  <c:v>-0.66248797719431518</c:v>
                </c:pt>
                <c:pt idx="23">
                  <c:v>-0.62425125731832143</c:v>
                </c:pt>
                <c:pt idx="24">
                  <c:v>-0.58879553747275859</c:v>
                </c:pt>
                <c:pt idx="25">
                  <c:v>-0.5558357477161272</c:v>
                </c:pt>
                <c:pt idx="26">
                  <c:v>-0.52512692934273253</c:v>
                </c:pt>
                <c:pt idx="27">
                  <c:v>-0.49645725286032816</c:v>
                </c:pt>
                <c:pt idx="28">
                  <c:v>-0.46964244059522425</c:v>
                </c:pt>
                <c:pt idx="29">
                  <c:v>-0.44452127661181412</c:v>
                </c:pt>
                <c:pt idx="30">
                  <c:v>-0.42095196588792844</c:v>
                </c:pt>
                <c:pt idx="31">
                  <c:v>-0.39880916233713676</c:v>
                </c:pt>
                <c:pt idx="32">
                  <c:v>-0.37798152766836168</c:v>
                </c:pt>
                <c:pt idx="33">
                  <c:v>-0.35836971457897815</c:v>
                </c:pt>
                <c:pt idx="34">
                  <c:v>-0.33988469141549332</c:v>
                </c:pt>
                <c:pt idx="35">
                  <c:v>-0.32244634333188488</c:v>
                </c:pt>
                <c:pt idx="36">
                  <c:v>-0.30598229864017423</c:v>
                </c:pt>
                <c:pt idx="37">
                  <c:v>-0.29042693956518117</c:v>
                </c:pt>
                <c:pt idx="38">
                  <c:v>-0.27572056477178297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0ED-4854-B09C-628B51F1C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064"/>
        <c:axId val="325342280"/>
      </c:lineChart>
      <c:catAx>
        <c:axId val="32534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ABS(number (x))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auto val="1"/>
        <c:lblAlgn val="ctr"/>
        <c:lblOffset val="100"/>
        <c:noMultiLvlLbl val="0"/>
      </c:catAx>
      <c:valAx>
        <c:axId val="325342280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CSCH(x) and CSCH(-x)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0275496138522275E-2"/>
          <c:y val="0.90640272454055726"/>
          <c:w val="0.1492209067391756"/>
          <c:h val="7.67268728609932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32</xdr:row>
      <xdr:rowOff>109537</xdr:rowOff>
    </xdr:from>
    <xdr:ext cx="3381375" cy="569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09550" y="4805362"/>
              <a:ext cx="3381375" cy="5695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𝑪𝑺𝑪𝑯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num>
                      <m:den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09550" y="4805362"/>
              <a:ext cx="3381375" cy="5695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+mn-ea"/>
                </a:rPr>
                <a:t>𝑪𝑺𝑪𝑯(𝒙)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𝟐/(𝒆^𝒙−𝒆^(−𝒙)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=𝟏/(𝑺𝑰𝑵𝑯(𝒙))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238125</xdr:colOff>
      <xdr:row>39</xdr:row>
      <xdr:rowOff>119062</xdr:rowOff>
    </xdr:from>
    <xdr:ext cx="3266920" cy="8987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238125" y="7834312"/>
              <a:ext cx="3266920" cy="8987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𝑨𝑪𝑺𝑪𝑯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𝒍𝒏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rad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38125" y="7834312"/>
              <a:ext cx="3266920" cy="8987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𝑨𝑪𝑺𝑪𝑯(𝒙)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=𝒍𝒏(𝟏/𝒙+√(𝟏/𝒙^𝟐 +𝟏))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3</xdr:row>
      <xdr:rowOff>90487</xdr:rowOff>
    </xdr:from>
    <xdr:to>
      <xdr:col>13</xdr:col>
      <xdr:colOff>133350</xdr:colOff>
      <xdr:row>38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47625</xdr:colOff>
      <xdr:row>6</xdr:row>
      <xdr:rowOff>142875</xdr:rowOff>
    </xdr:from>
    <xdr:ext cx="1647825" cy="4381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5857875" y="105556050"/>
              <a:ext cx="1647825" cy="4381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AU" sz="1600" b="1" i="0">
                      <a:latin typeface="Cambria Math" panose="02040503050406030204" pitchFamily="18" charset="0"/>
                    </a:rPr>
                    <m:t>𝐂𝐒𝐂𝐇</m:t>
                  </m:r>
                  <m:r>
                    <a:rPr lang="en-AU" sz="1600" b="1" i="0">
                      <a:latin typeface="Cambria Math" panose="02040503050406030204" pitchFamily="18" charset="0"/>
                    </a:rPr>
                    <m:t>(</m:t>
                  </m:r>
                  <m:r>
                    <a:rPr lang="en-AU" sz="1600" b="1" i="0">
                      <a:latin typeface="Cambria Math" panose="02040503050406030204" pitchFamily="18" charset="0"/>
                    </a:rPr>
                    <m:t>𝐱</m:t>
                  </m:r>
                  <m:r>
                    <a:rPr lang="en-AU" sz="1600" b="1" i="0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600" b="1" i="0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AU" sz="16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600" b="1" i="1">
                          <a:latin typeface="Cambria Math" panose="02040503050406030204" pitchFamily="18" charset="0"/>
                        </a:rPr>
                        <m:t>𝟐</m:t>
                      </m:r>
                    </m:num>
                    <m:den>
                      <m:sSup>
                        <m:sSupPr>
                          <m:ctrlPr>
                            <a:rPr lang="en-AU" sz="16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6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6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  <m:r>
                        <a:rPr lang="en-AU" sz="1600" b="1" i="0">
                          <a:latin typeface="Cambria Math" panose="02040503050406030204" pitchFamily="18" charset="0"/>
                        </a:rPr>
                        <m:t>−</m:t>
                      </m:r>
                      <m:sSup>
                        <m:sSupPr>
                          <m:ctrlPr>
                            <a:rPr lang="en-AU" sz="16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6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6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6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</m:den>
                  </m:f>
                </m:oMath>
              </a14:m>
              <a:endParaRPr lang="en-AU" sz="16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857875" y="105556050"/>
              <a:ext cx="1647825" cy="4381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600" b="1" i="0">
                  <a:latin typeface="Cambria Math" panose="02040503050406030204" pitchFamily="18" charset="0"/>
                </a:rPr>
                <a:t>𝐂𝐒𝐂𝐇(𝐱)</a:t>
              </a:r>
              <a:r>
                <a:rPr lang="en-AU" sz="1600" b="1" i="0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:r>
                <a:rPr lang="en-AU" sz="1600" b="1" i="0">
                  <a:latin typeface="Cambria Math" panose="02040503050406030204" pitchFamily="18" charset="0"/>
                </a:rPr>
                <a:t>𝟐/(𝒆^𝒙−𝒆^(−𝒙) )</a:t>
              </a:r>
              <a:endParaRPr lang="en-AU" sz="16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0.82866</cdr:x>
      <cdr:y>0.9335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067300" y="5214921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38</v>
      </c>
      <c r="B1" s="34"/>
      <c r="C1" s="34"/>
      <c r="D1" s="35" t="s">
        <v>64</v>
      </c>
      <c r="E1" s="36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8"/>
    </row>
    <row r="3" spans="1:5" ht="15.75" x14ac:dyDescent="0.25">
      <c r="A3" s="9" t="s">
        <v>21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37</v>
      </c>
      <c r="B4" s="7"/>
      <c r="C4" s="7"/>
      <c r="D4" s="12" t="s">
        <v>60</v>
      </c>
    </row>
    <row r="5" spans="1:5" x14ac:dyDescent="0.2">
      <c r="A5" s="11"/>
      <c r="B5" s="7"/>
      <c r="C5" s="7"/>
      <c r="D5" s="12"/>
    </row>
    <row r="6" spans="1:5" ht="15.75" x14ac:dyDescent="0.25">
      <c r="A6" s="9" t="s">
        <v>36</v>
      </c>
      <c r="B6" s="11"/>
      <c r="C6" s="11"/>
      <c r="D6" s="13" t="s">
        <v>61</v>
      </c>
    </row>
    <row r="7" spans="1:5" s="2" customFormat="1" x14ac:dyDescent="0.2">
      <c r="A7" s="11" t="s">
        <v>35</v>
      </c>
      <c r="B7" s="11"/>
      <c r="C7" s="11"/>
      <c r="D7" s="12" t="s">
        <v>63</v>
      </c>
    </row>
    <row r="8" spans="1:5" s="2" customFormat="1" x14ac:dyDescent="0.2">
      <c r="A8" s="11"/>
      <c r="B8" s="11"/>
      <c r="C8" s="11"/>
      <c r="D8" s="12" t="s">
        <v>62</v>
      </c>
    </row>
    <row r="9" spans="1:5" s="2" customFormat="1" x14ac:dyDescent="0.2">
      <c r="A9" s="11" t="s">
        <v>34</v>
      </c>
      <c r="B9" s="11"/>
      <c r="C9" s="11"/>
      <c r="D9" s="12"/>
    </row>
    <row r="10" spans="1:5" s="2" customFormat="1" x14ac:dyDescent="0.2">
      <c r="A10" s="11"/>
      <c r="B10" s="11"/>
      <c r="C10" s="11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33</v>
      </c>
      <c r="B11" s="7"/>
      <c r="C11" s="7"/>
      <c r="D11" s="12"/>
    </row>
    <row r="12" spans="1:5" x14ac:dyDescent="0.2">
      <c r="A12" s="11" t="s">
        <v>32</v>
      </c>
      <c r="B12" s="7"/>
      <c r="C12" s="7"/>
      <c r="D12" s="12"/>
    </row>
    <row r="13" spans="1:5" x14ac:dyDescent="0.2">
      <c r="A13" s="14" t="s">
        <v>31</v>
      </c>
      <c r="B13" s="7"/>
      <c r="C13" s="7"/>
      <c r="D13" s="12"/>
    </row>
    <row r="14" spans="1:5" x14ac:dyDescent="0.2">
      <c r="A14" s="7"/>
      <c r="B14" s="7"/>
      <c r="C14" s="7"/>
      <c r="D14" s="12"/>
    </row>
    <row r="15" spans="1:5" x14ac:dyDescent="0.2">
      <c r="A15" s="11" t="s">
        <v>30</v>
      </c>
      <c r="B15" s="7"/>
      <c r="C15" s="7"/>
      <c r="D15" s="13"/>
    </row>
    <row r="16" spans="1:5" x14ac:dyDescent="0.2">
      <c r="A16" s="11" t="s">
        <v>29</v>
      </c>
      <c r="B16" s="7"/>
      <c r="C16" s="7"/>
      <c r="D16" s="7"/>
    </row>
    <row r="17" spans="1:4" x14ac:dyDescent="0.2">
      <c r="A17" s="11"/>
      <c r="B17" s="7"/>
      <c r="C17" s="7"/>
      <c r="D17" s="7"/>
    </row>
    <row r="18" spans="1:4" x14ac:dyDescent="0.2">
      <c r="A18" s="11" t="s">
        <v>28</v>
      </c>
      <c r="B18" s="7"/>
      <c r="C18" s="7"/>
      <c r="D18" s="7"/>
    </row>
    <row r="19" spans="1:4" x14ac:dyDescent="0.2">
      <c r="A19" s="11" t="s">
        <v>27</v>
      </c>
      <c r="B19" s="7"/>
      <c r="C19" s="7"/>
      <c r="D19" s="7"/>
    </row>
    <row r="20" spans="1:4" x14ac:dyDescent="0.2">
      <c r="A20" s="11"/>
      <c r="B20" s="7"/>
      <c r="C20" s="7"/>
      <c r="D20" s="7"/>
    </row>
    <row r="21" spans="1:4" x14ac:dyDescent="0.2">
      <c r="A21" s="15" t="s">
        <v>43</v>
      </c>
      <c r="B21" s="7"/>
      <c r="C21" s="7"/>
      <c r="D21" s="7"/>
    </row>
    <row r="22" spans="1:4" x14ac:dyDescent="0.2">
      <c r="A22" s="11"/>
      <c r="B22" s="7"/>
      <c r="C22" s="7"/>
      <c r="D22" s="7"/>
    </row>
    <row r="23" spans="1:4" ht="13.5" customHeight="1" x14ac:dyDescent="0.2">
      <c r="A23" s="11"/>
      <c r="B23" s="7"/>
      <c r="C23" s="7"/>
      <c r="D23" s="7"/>
    </row>
    <row r="24" spans="1:4" ht="15.75" x14ac:dyDescent="0.25">
      <c r="A24" s="9" t="s">
        <v>26</v>
      </c>
      <c r="B24" s="7"/>
      <c r="C24" s="7"/>
      <c r="D24" s="7"/>
    </row>
    <row r="25" spans="1:4" x14ac:dyDescent="0.2">
      <c r="A25" s="11" t="s">
        <v>25</v>
      </c>
      <c r="B25" s="7"/>
      <c r="C25" s="7"/>
      <c r="D25" s="7"/>
    </row>
    <row r="26" spans="1:4" x14ac:dyDescent="0.2">
      <c r="A26" s="11"/>
      <c r="B26" s="7"/>
      <c r="C26" s="7"/>
      <c r="D26" s="7"/>
    </row>
    <row r="27" spans="1:4" ht="15.75" x14ac:dyDescent="0.25">
      <c r="A27" s="9" t="s">
        <v>24</v>
      </c>
      <c r="B27" s="7"/>
      <c r="C27" s="7"/>
      <c r="D27" s="7"/>
    </row>
    <row r="28" spans="1:4" s="3" customFormat="1" x14ac:dyDescent="0.2">
      <c r="A28" s="16" t="s">
        <v>23</v>
      </c>
      <c r="B28" s="16" t="s">
        <v>22</v>
      </c>
      <c r="C28" s="16" t="s">
        <v>21</v>
      </c>
      <c r="D28" s="16" t="s">
        <v>20</v>
      </c>
    </row>
    <row r="29" spans="1:4" s="4" customFormat="1" ht="24.75" customHeight="1" x14ac:dyDescent="0.2">
      <c r="A29" s="17" t="s">
        <v>19</v>
      </c>
      <c r="B29" s="17" t="s">
        <v>18</v>
      </c>
      <c r="C29" s="18" t="s">
        <v>17</v>
      </c>
      <c r="D29" s="18"/>
    </row>
    <row r="30" spans="1:4" s="4" customFormat="1" ht="15" customHeight="1" x14ac:dyDescent="0.2">
      <c r="A30" s="19"/>
      <c r="B30" s="19"/>
      <c r="C30" s="20"/>
      <c r="D30" s="20"/>
    </row>
    <row r="31" spans="1:4" ht="15.75" x14ac:dyDescent="0.25">
      <c r="A31" s="9" t="s">
        <v>16</v>
      </c>
      <c r="B31" s="11"/>
      <c r="C31" s="11"/>
      <c r="D31" s="21"/>
    </row>
    <row r="32" spans="1:4" x14ac:dyDescent="0.2">
      <c r="A32" s="22" t="s">
        <v>15</v>
      </c>
      <c r="B32" s="11"/>
      <c r="C32" s="11"/>
      <c r="D32" s="21"/>
    </row>
    <row r="33" spans="1:4" ht="60.75" customHeight="1" x14ac:dyDescent="0.2">
      <c r="A33" s="7"/>
      <c r="B33" s="11"/>
      <c r="C33" s="11"/>
      <c r="D33" s="21"/>
    </row>
    <row r="34" spans="1:4" x14ac:dyDescent="0.2">
      <c r="A34" s="11" t="s">
        <v>14</v>
      </c>
      <c r="B34" s="11"/>
      <c r="C34" s="11"/>
      <c r="D34" s="21"/>
    </row>
    <row r="35" spans="1:4" ht="15.75" x14ac:dyDescent="0.25">
      <c r="A35" s="23" t="s">
        <v>13</v>
      </c>
      <c r="B35" s="11"/>
      <c r="C35" s="11"/>
      <c r="D35" s="21"/>
    </row>
    <row r="36" spans="1:4" x14ac:dyDescent="0.2">
      <c r="A36" s="11" t="s">
        <v>12</v>
      </c>
      <c r="B36" s="11"/>
      <c r="C36" s="11"/>
      <c r="D36" s="21"/>
    </row>
    <row r="37" spans="1:4" ht="15.75" x14ac:dyDescent="0.25">
      <c r="A37" s="23" t="s">
        <v>11</v>
      </c>
      <c r="B37" s="11"/>
      <c r="C37" s="11"/>
      <c r="D37" s="21"/>
    </row>
    <row r="38" spans="1:4" ht="15.75" x14ac:dyDescent="0.25">
      <c r="A38" s="23"/>
      <c r="B38" s="11"/>
      <c r="C38" s="11"/>
      <c r="D38" s="21"/>
    </row>
    <row r="39" spans="1:4" x14ac:dyDescent="0.2">
      <c r="A39" s="11" t="s">
        <v>44</v>
      </c>
      <c r="B39" s="11"/>
      <c r="C39" s="11"/>
      <c r="D39" s="21"/>
    </row>
    <row r="40" spans="1:4" ht="90" customHeight="1" x14ac:dyDescent="0.25">
      <c r="A40" s="23"/>
      <c r="B40" s="11"/>
      <c r="C40" s="11"/>
      <c r="D40" s="21"/>
    </row>
    <row r="41" spans="1:4" x14ac:dyDescent="0.2">
      <c r="A41" s="11" t="s">
        <v>14</v>
      </c>
      <c r="B41" s="11"/>
      <c r="C41" s="11"/>
      <c r="D41" s="21"/>
    </row>
    <row r="42" spans="1:4" ht="15.75" x14ac:dyDescent="0.25">
      <c r="A42" s="23" t="s">
        <v>47</v>
      </c>
      <c r="B42" s="11"/>
      <c r="C42" s="11"/>
      <c r="D42" s="21"/>
    </row>
    <row r="43" spans="1:4" x14ac:dyDescent="0.2">
      <c r="A43" s="7"/>
      <c r="B43" s="7"/>
      <c r="C43" s="7"/>
      <c r="D43" s="7"/>
    </row>
    <row r="44" spans="1:4" ht="15.75" x14ac:dyDescent="0.25">
      <c r="A44" s="24" t="s">
        <v>51</v>
      </c>
      <c r="B44" s="7"/>
      <c r="C44" s="7"/>
      <c r="D44" s="7"/>
    </row>
    <row r="45" spans="1:4" x14ac:dyDescent="0.2">
      <c r="A45" s="25" t="s">
        <v>52</v>
      </c>
      <c r="B45" s="7"/>
      <c r="C45" s="7"/>
      <c r="D45" s="7"/>
    </row>
    <row r="46" spans="1:4" ht="30" customHeight="1" x14ac:dyDescent="0.2">
      <c r="A46" s="26" t="s">
        <v>56</v>
      </c>
      <c r="B46" s="27" t="s">
        <v>57</v>
      </c>
      <c r="C46" s="7"/>
      <c r="D46" s="7"/>
    </row>
    <row r="47" spans="1:4" ht="30" customHeight="1" x14ac:dyDescent="0.2">
      <c r="A47" s="26" t="s">
        <v>55</v>
      </c>
      <c r="B47" s="27" t="s">
        <v>58</v>
      </c>
      <c r="C47" s="7"/>
      <c r="D47" s="7"/>
    </row>
    <row r="48" spans="1:4" x14ac:dyDescent="0.2">
      <c r="A48" s="28" t="s">
        <v>59</v>
      </c>
      <c r="B48" s="7"/>
      <c r="C48" s="7"/>
      <c r="D48" s="7"/>
    </row>
    <row r="49" spans="1:4" ht="30" customHeight="1" x14ac:dyDescent="0.2">
      <c r="A49" s="26" t="s">
        <v>53</v>
      </c>
      <c r="B49" s="29" t="s">
        <v>54</v>
      </c>
      <c r="C49" s="7"/>
      <c r="D49" s="7"/>
    </row>
    <row r="50" spans="1:4" x14ac:dyDescent="0.2">
      <c r="A50" s="28"/>
      <c r="B50" s="7"/>
      <c r="C50" s="7"/>
      <c r="D50" s="7"/>
    </row>
    <row r="51" spans="1:4" x14ac:dyDescent="0.2">
      <c r="A51" s="7"/>
      <c r="B51" s="7"/>
      <c r="C51" s="7"/>
      <c r="D51" s="7"/>
    </row>
    <row r="52" spans="1:4" ht="15.75" x14ac:dyDescent="0.25">
      <c r="A52" s="9" t="s">
        <v>10</v>
      </c>
      <c r="B52" s="7"/>
      <c r="C52" s="7"/>
      <c r="D52" s="7"/>
    </row>
    <row r="53" spans="1:4" ht="12.75" customHeight="1" x14ac:dyDescent="0.2">
      <c r="A53" s="30"/>
      <c r="B53" s="30"/>
      <c r="C53" s="30"/>
      <c r="D53" s="30"/>
    </row>
    <row r="54" spans="1:4" ht="12.75" customHeight="1" x14ac:dyDescent="0.25">
      <c r="A54" s="9" t="s">
        <v>9</v>
      </c>
      <c r="B54" s="30"/>
      <c r="C54" s="30"/>
      <c r="D54" s="30"/>
    </row>
    <row r="55" spans="1:4" ht="12.75" customHeight="1" x14ac:dyDescent="0.2">
      <c r="A55" s="31" t="str">
        <f>'Example 1'!A1</f>
        <v>Example 1:- Simple Entry Of CSCH  Function</v>
      </c>
      <c r="B55" s="30"/>
      <c r="C55" s="30"/>
      <c r="D55" s="30"/>
    </row>
    <row r="56" spans="1:4" ht="12.75" customHeight="1" x14ac:dyDescent="0.2">
      <c r="A56" s="31" t="str">
        <f>'Example 2'!A1</f>
        <v>Example 2:- Calculating The Inverse Of The CSCH  Function</v>
      </c>
      <c r="B56" s="30"/>
      <c r="C56" s="30"/>
      <c r="D56" s="30"/>
    </row>
    <row r="57" spans="1:4" ht="12.75" customHeight="1" x14ac:dyDescent="0.2">
      <c r="A57" s="31" t="str">
        <f>'Example 3'!A1</f>
        <v>Example 3:- Validating And Crosscheck Of Input To CSCH Function.</v>
      </c>
      <c r="B57" s="30"/>
      <c r="C57" s="30"/>
      <c r="D57" s="30"/>
    </row>
    <row r="58" spans="1:4" ht="12.75" customHeight="1" x14ac:dyDescent="0.2">
      <c r="A58" s="31" t="str">
        <f>'Example 4'!A1</f>
        <v>Example 4:- Tabulating And Charting CSCH</v>
      </c>
      <c r="B58" s="30"/>
      <c r="C58" s="30"/>
      <c r="D58" s="30"/>
    </row>
    <row r="59" spans="1:4" ht="12.75" customHeight="1" x14ac:dyDescent="0.2">
      <c r="A59" s="30"/>
      <c r="B59" s="30"/>
      <c r="C59" s="30"/>
      <c r="D59" s="30"/>
    </row>
    <row r="60" spans="1:4" ht="15.75" x14ac:dyDescent="0.25">
      <c r="A60" s="9" t="s">
        <v>3</v>
      </c>
      <c r="B60" s="7"/>
      <c r="C60" s="7"/>
      <c r="D60" s="7"/>
    </row>
    <row r="61" spans="1:4" x14ac:dyDescent="0.2">
      <c r="A61" s="7"/>
      <c r="B61" s="7"/>
      <c r="C61" s="7"/>
      <c r="D61" s="7"/>
    </row>
    <row r="62" spans="1:4" x14ac:dyDescent="0.2">
      <c r="A62" s="11" t="s">
        <v>2</v>
      </c>
      <c r="B62" s="7"/>
      <c r="C62" s="7"/>
      <c r="D62" s="7"/>
    </row>
    <row r="63" spans="1:4" x14ac:dyDescent="0.2">
      <c r="A63" s="11" t="s">
        <v>1</v>
      </c>
      <c r="B63" s="7"/>
      <c r="C63" s="7"/>
      <c r="D63" s="7"/>
    </row>
    <row r="64" spans="1:4" x14ac:dyDescent="0.2">
      <c r="A64" s="11" t="s">
        <v>0</v>
      </c>
      <c r="B64" s="7"/>
      <c r="C64" s="7"/>
      <c r="D64" s="7"/>
    </row>
    <row r="65" spans="1:4" x14ac:dyDescent="0.2">
      <c r="A65" s="11"/>
      <c r="B65" s="7"/>
      <c r="C65" s="7"/>
      <c r="D65" s="7"/>
    </row>
    <row r="66" spans="1:4" x14ac:dyDescent="0.2">
      <c r="A66" s="32"/>
      <c r="B66" s="32"/>
      <c r="C66" s="32"/>
      <c r="D66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48</v>
      </c>
      <c r="B1" s="43"/>
      <c r="C1" s="43"/>
      <c r="D1" s="43"/>
      <c r="E1" s="43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16"/>
      <c r="C2" s="16"/>
      <c r="D2" s="16"/>
      <c r="E2" s="16"/>
    </row>
    <row r="3" spans="1:5" x14ac:dyDescent="0.2">
      <c r="A3" s="37" t="s">
        <v>8</v>
      </c>
      <c r="B3" s="38">
        <v>0.92729521800161263</v>
      </c>
      <c r="C3" s="16"/>
      <c r="D3" s="16"/>
      <c r="E3" s="16"/>
    </row>
    <row r="4" spans="1:5" x14ac:dyDescent="0.2">
      <c r="A4" s="16" t="s">
        <v>7</v>
      </c>
      <c r="B4" s="39">
        <f>_xlfn.CSCH(B3)</f>
        <v>0.93806834828594432</v>
      </c>
      <c r="C4" s="19"/>
      <c r="D4" s="7"/>
      <c r="E4" s="7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=CSCH(B3)</v>
      </c>
      <c r="C5" s="41"/>
      <c r="D5" s="7"/>
      <c r="E5" s="7"/>
    </row>
    <row r="6" spans="1:5" x14ac:dyDescent="0.2">
      <c r="A6" s="11"/>
      <c r="B6" s="11"/>
      <c r="C6" s="41"/>
      <c r="D6" s="11"/>
      <c r="E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45</v>
      </c>
      <c r="B1" s="43"/>
      <c r="C1" s="43"/>
      <c r="D1" s="43"/>
      <c r="E1" s="43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16"/>
      <c r="C2" s="16"/>
      <c r="D2" s="16"/>
      <c r="E2" s="16"/>
    </row>
    <row r="3" spans="1:5" x14ac:dyDescent="0.2">
      <c r="A3" s="37" t="s">
        <v>8</v>
      </c>
      <c r="B3" s="44">
        <v>0.92729521800161263</v>
      </c>
      <c r="C3" s="16"/>
      <c r="D3" s="16"/>
      <c r="E3" s="16"/>
    </row>
    <row r="4" spans="1:5" x14ac:dyDescent="0.2">
      <c r="A4" s="16" t="s">
        <v>7</v>
      </c>
      <c r="B4" s="39">
        <f>_xlfn.CSCH(B3)</f>
        <v>0.93806834828594432</v>
      </c>
      <c r="C4" s="19"/>
      <c r="D4" s="7"/>
      <c r="E4" s="7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=CSCH(B3)</v>
      </c>
      <c r="C5" s="41"/>
      <c r="D5" s="7"/>
      <c r="E5" s="7"/>
    </row>
    <row r="6" spans="1:5" x14ac:dyDescent="0.2">
      <c r="A6" s="16"/>
      <c r="B6" s="40"/>
      <c r="C6" s="41"/>
      <c r="D6" s="7"/>
      <c r="E6" s="7"/>
    </row>
    <row r="7" spans="1:5" x14ac:dyDescent="0.2">
      <c r="A7" s="16" t="s">
        <v>46</v>
      </c>
      <c r="B7" s="39">
        <f>LN(1/B4+(1/B4^2+1)^0.5)</f>
        <v>0.92729521800161252</v>
      </c>
      <c r="C7" s="41"/>
      <c r="D7" s="7"/>
      <c r="E7" s="7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40" t="str">
        <f ca="1">_xlfn.FORMULATEXT(B7)</f>
        <v>=LN(1/B4+(1/B4^2+1)^0.5)</v>
      </c>
      <c r="C8" s="41"/>
      <c r="D8" s="7"/>
      <c r="E8" s="7"/>
    </row>
    <row r="9" spans="1:5" x14ac:dyDescent="0.2">
      <c r="A9" s="16"/>
      <c r="B9" s="40"/>
      <c r="C9" s="41"/>
      <c r="D9" s="7"/>
      <c r="E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49</v>
      </c>
      <c r="B1" s="43"/>
      <c r="C1" s="43"/>
      <c r="D1" s="45"/>
      <c r="E1" s="45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7"/>
      <c r="E2" s="7"/>
    </row>
    <row r="3" spans="1:5" x14ac:dyDescent="0.2">
      <c r="A3" s="37" t="s">
        <v>8</v>
      </c>
      <c r="B3" s="44">
        <v>0.5</v>
      </c>
      <c r="C3" s="14">
        <f>IF(ISNUMBER('Example 1'!B3),0,"Data input error")</f>
        <v>0</v>
      </c>
      <c r="D3" s="7"/>
      <c r="E3" s="7"/>
    </row>
    <row r="4" spans="1:5" x14ac:dyDescent="0.2">
      <c r="A4" s="16" t="s">
        <v>7</v>
      </c>
      <c r="B4" s="39">
        <f>_xlfn.CSCH(B3)</f>
        <v>1.9190347513349437</v>
      </c>
      <c r="C4" s="11"/>
      <c r="D4" s="7"/>
      <c r="E4" s="7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=CSCH(B3)</v>
      </c>
      <c r="C5" s="7"/>
      <c r="D5" s="7"/>
      <c r="E5" s="7"/>
    </row>
    <row r="6" spans="1:5" x14ac:dyDescent="0.2">
      <c r="A6" s="16"/>
      <c r="B6" s="40"/>
      <c r="C6" s="7"/>
      <c r="D6" s="7"/>
      <c r="E6" s="7"/>
    </row>
    <row r="7" spans="1:5" x14ac:dyDescent="0.2">
      <c r="A7" s="16" t="s">
        <v>6</v>
      </c>
      <c r="B7" s="39">
        <f>1/SINH(B3)</f>
        <v>1.9190347513349437</v>
      </c>
      <c r="C7" s="7"/>
      <c r="D7" s="7"/>
      <c r="E7" s="7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40" t="str">
        <f ca="1">_xlfn.FORMULATEXT(B7)</f>
        <v>=1/SINH(B3)</v>
      </c>
      <c r="C8" s="7"/>
      <c r="D8" s="7"/>
      <c r="E8" s="7"/>
    </row>
    <row r="9" spans="1:5" x14ac:dyDescent="0.2">
      <c r="A9" s="16"/>
      <c r="B9" s="40"/>
      <c r="C9" s="7"/>
      <c r="D9" s="7"/>
      <c r="E9" s="7"/>
    </row>
    <row r="10" spans="1:5" x14ac:dyDescent="0.2">
      <c r="A10" s="16" t="s">
        <v>4</v>
      </c>
      <c r="B10" s="40" t="str">
        <f>IF(B4=B7,"Result cross checks")</f>
        <v>Result cross checks</v>
      </c>
      <c r="C10" s="7"/>
      <c r="D10" s="7"/>
      <c r="E10" s="7"/>
    </row>
    <row r="11" spans="1:5" x14ac:dyDescent="0.2">
      <c r="A11" s="16" t="str">
        <f>"Formula Used in "&amp;ADDRESS(ROW(B10),COLUMN(B10),4)&amp;"  &gt;&gt;   "</f>
        <v xml:space="preserve">Formula Used in B10  &gt;&gt;   </v>
      </c>
      <c r="B11" s="40" t="str">
        <f ca="1">_xlfn.FORMULATEXT(B10)</f>
        <v>=IF(B4=B7,"Result cross checks")</v>
      </c>
      <c r="C11" s="7"/>
      <c r="D11" s="7"/>
      <c r="E11" s="7"/>
    </row>
    <row r="12" spans="1:5" x14ac:dyDescent="0.2">
      <c r="A12" s="16"/>
      <c r="B12" s="40"/>
      <c r="C12" s="7"/>
      <c r="D12" s="7"/>
      <c r="E12" s="7"/>
    </row>
    <row r="13" spans="1:5" x14ac:dyDescent="0.2">
      <c r="A13" s="16" t="s">
        <v>5</v>
      </c>
      <c r="B13" s="39">
        <f>2/(EXP(1)^B3-EXP(1)^-B3)</f>
        <v>1.9190347513349437</v>
      </c>
      <c r="C13" s="7"/>
      <c r="D13" s="7"/>
      <c r="E13" s="7"/>
    </row>
    <row r="14" spans="1:5" x14ac:dyDescent="0.2">
      <c r="A14" s="16" t="str">
        <f>"Formula Used in "&amp;ADDRESS(ROW(B13),COLUMN(B13),4)&amp;"  &gt;&gt;   "</f>
        <v xml:space="preserve">Formula Used in B13  &gt;&gt;   </v>
      </c>
      <c r="B14" s="40" t="str">
        <f ca="1">_xlfn.FORMULATEXT(B13)</f>
        <v>=2/(EXP(1)^B3-EXP(1)^-B3)</v>
      </c>
      <c r="C14" s="7"/>
      <c r="D14" s="7"/>
      <c r="E14" s="7"/>
    </row>
    <row r="15" spans="1:5" x14ac:dyDescent="0.2">
      <c r="A15" s="16"/>
      <c r="B15" s="40"/>
      <c r="C15" s="7"/>
      <c r="D15" s="7"/>
      <c r="E15" s="7"/>
    </row>
    <row r="16" spans="1:5" x14ac:dyDescent="0.2">
      <c r="A16" s="16" t="s">
        <v>4</v>
      </c>
      <c r="B16" s="40" t="str">
        <f>IF(B4=B13,"Result cross checks")</f>
        <v>Result cross checks</v>
      </c>
      <c r="C16" s="7"/>
      <c r="D16" s="7"/>
      <c r="E16" s="7"/>
    </row>
    <row r="17" spans="1:5" x14ac:dyDescent="0.2">
      <c r="A17" s="16" t="str">
        <f>"Formula Used in "&amp;ADDRESS(ROW(B16),COLUMN(B16),4)&amp;"  &gt;&gt;   "</f>
        <v xml:space="preserve">Formula Used in B16  &gt;&gt;   </v>
      </c>
      <c r="B17" s="40" t="str">
        <f ca="1">_xlfn.FORMULATEXT(B16)</f>
        <v>=IF(B4=B13,"Result cross checks")</v>
      </c>
      <c r="C17" s="7"/>
      <c r="D17" s="7"/>
      <c r="E17" s="7"/>
    </row>
    <row r="18" spans="1:5" x14ac:dyDescent="0.2">
      <c r="A18" s="7"/>
      <c r="B18" s="7"/>
      <c r="C18" s="7"/>
      <c r="D18" s="7"/>
      <c r="E18" s="7"/>
    </row>
    <row r="19" spans="1:5" x14ac:dyDescent="0.2">
      <c r="A19" s="11" t="str">
        <f>ADDRESS(ROW(B3),COLUMN(B3),4)&amp;" is data validated to accept only numbers"</f>
        <v>B3 is data validated to accept only numbers</v>
      </c>
      <c r="B19" s="11"/>
      <c r="C19" s="41"/>
      <c r="D19" s="11"/>
      <c r="E19" s="7"/>
    </row>
    <row r="20" spans="1:5" x14ac:dyDescent="0.2">
      <c r="A20" s="11" t="str">
        <f ca="1">ADDRESS(ROW(C3),COLUMN(C3),4)&amp;" is protected and contains the data validation crosscheck formula: "&amp;_xlfn.FORMULATEXT(C3)</f>
        <v>C3 is protected and contains the data validation crosscheck formula: =IF(ISNUMBER('Example 1'!B3),0,"Data input error")</v>
      </c>
      <c r="B20" s="11"/>
      <c r="C20" s="41"/>
      <c r="D20" s="11"/>
      <c r="E20" s="7"/>
    </row>
    <row r="21" spans="1:5" x14ac:dyDescent="0.2">
      <c r="A21" s="11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21" s="11"/>
      <c r="C21" s="41"/>
      <c r="D21" s="11"/>
      <c r="E21" s="7"/>
    </row>
    <row r="22" spans="1:5" x14ac:dyDescent="0.2">
      <c r="A22" s="16"/>
      <c r="B22" s="11"/>
      <c r="C22" s="41"/>
      <c r="D22" s="11"/>
      <c r="E22" s="7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The input must be numeric._x000a__x000a_Input any real number." promptTitle="Data Validated Input" prompt="Input any real number." sqref="B3" xr:uid="{00000000-0002-0000-0300-000000000000}">
      <formula1>ISNUMBER(B3)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 tint="0.39997558519241921"/>
  </sheetPr>
  <dimension ref="A1:O43"/>
  <sheetViews>
    <sheetView zoomScaleNormal="100" workbookViewId="0"/>
  </sheetViews>
  <sheetFormatPr defaultColWidth="9.140625" defaultRowHeight="12.75" x14ac:dyDescent="0.2"/>
  <cols>
    <col min="1" max="1" width="10.85546875" style="1" customWidth="1"/>
    <col min="2" max="2" width="12.5703125" style="1" customWidth="1"/>
    <col min="3" max="3" width="13.85546875" style="1" customWidth="1"/>
    <col min="4" max="16384" width="9.140625" style="1"/>
  </cols>
  <sheetData>
    <row r="1" spans="1:15" s="5" customFormat="1" ht="30" customHeight="1" x14ac:dyDescent="0.2">
      <c r="A1" s="42" t="s">
        <v>50</v>
      </c>
      <c r="B1" s="52"/>
      <c r="C1" s="52"/>
      <c r="D1" s="52"/>
      <c r="E1" s="52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15" customHeight="1" x14ac:dyDescent="0.2">
      <c r="A2" s="6" t="str">
        <f ca="1">IF(1*LEFT(INFO("release"),2)&gt;=15,"","This function will not work in versions of Excel before 2013")</f>
        <v/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2.75" customHeight="1" x14ac:dyDescent="0.2">
      <c r="A3" s="48" t="s">
        <v>39</v>
      </c>
      <c r="B3" s="48" t="s">
        <v>40</v>
      </c>
      <c r="C3" s="48" t="s">
        <v>41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2.75" customHeight="1" x14ac:dyDescent="0.2">
      <c r="A4" s="49">
        <v>0.1</v>
      </c>
      <c r="B4" s="50">
        <f t="shared" ref="B4:B42" si="0">_xlfn.CSCH(A4)</f>
        <v>9.9833527572961103</v>
      </c>
      <c r="C4" s="50">
        <f t="shared" ref="C4:C42" si="1">_xlfn.CSCH(-A4)</f>
        <v>-9.9833527572961103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2.75" customHeight="1" x14ac:dyDescent="0.2">
      <c r="A5" s="49">
        <f t="shared" ref="A5:A42" si="2">A4+0.05</f>
        <v>0.15000000000000002</v>
      </c>
      <c r="B5" s="50">
        <f t="shared" si="0"/>
        <v>6.6417321363326653</v>
      </c>
      <c r="C5" s="50">
        <f t="shared" si="1"/>
        <v>-6.6417321363326653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2.75" customHeight="1" x14ac:dyDescent="0.2">
      <c r="A6" s="49">
        <f t="shared" si="2"/>
        <v>0.2</v>
      </c>
      <c r="B6" s="50">
        <f t="shared" si="0"/>
        <v>4.9668215688145159</v>
      </c>
      <c r="C6" s="50">
        <f t="shared" si="1"/>
        <v>-4.9668215688145159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2.75" customHeight="1" x14ac:dyDescent="0.2">
      <c r="A7" s="49">
        <f t="shared" si="2"/>
        <v>0.25</v>
      </c>
      <c r="B7" s="50">
        <f t="shared" si="0"/>
        <v>3.9586351633020005</v>
      </c>
      <c r="C7" s="50">
        <f t="shared" si="1"/>
        <v>-3.9586351633020005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2.75" customHeight="1" x14ac:dyDescent="0.2">
      <c r="A8" s="49">
        <f t="shared" si="2"/>
        <v>0.3</v>
      </c>
      <c r="B8" s="50">
        <f t="shared" si="0"/>
        <v>3.283853396698424</v>
      </c>
      <c r="C8" s="50">
        <f t="shared" si="1"/>
        <v>-3.283853396698424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2.75" customHeight="1" x14ac:dyDescent="0.2">
      <c r="A9" s="49">
        <f t="shared" si="2"/>
        <v>0.35</v>
      </c>
      <c r="B9" s="50">
        <f t="shared" si="0"/>
        <v>2.7996325694342667</v>
      </c>
      <c r="C9" s="50">
        <f t="shared" si="1"/>
        <v>-2.7996325694342667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s="3" customFormat="1" ht="12.75" customHeight="1" x14ac:dyDescent="0.2">
      <c r="A10" s="49">
        <f t="shared" si="2"/>
        <v>0.39999999999999997</v>
      </c>
      <c r="B10" s="50">
        <f t="shared" si="0"/>
        <v>2.4345571216072845</v>
      </c>
      <c r="C10" s="50">
        <f t="shared" si="1"/>
        <v>-2.4345571216072845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12.75" customHeight="1" x14ac:dyDescent="0.2">
      <c r="A11" s="49">
        <f t="shared" si="2"/>
        <v>0.44999999999999996</v>
      </c>
      <c r="B11" s="50">
        <f t="shared" si="0"/>
        <v>2.1489570329115719</v>
      </c>
      <c r="C11" s="50">
        <f t="shared" si="1"/>
        <v>-2.1489570329115719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2.75" customHeight="1" x14ac:dyDescent="0.2">
      <c r="A12" s="49">
        <f t="shared" si="2"/>
        <v>0.49999999999999994</v>
      </c>
      <c r="B12" s="50">
        <f t="shared" si="0"/>
        <v>1.9190347513349439</v>
      </c>
      <c r="C12" s="50">
        <f t="shared" si="1"/>
        <v>-1.9190347513349439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2.75" customHeight="1" x14ac:dyDescent="0.2">
      <c r="A13" s="49">
        <f t="shared" si="2"/>
        <v>0.54999999999999993</v>
      </c>
      <c r="B13" s="50">
        <f t="shared" si="0"/>
        <v>1.7296501359247884</v>
      </c>
      <c r="C13" s="50">
        <f t="shared" si="1"/>
        <v>-1.7296501359247884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2.75" customHeight="1" x14ac:dyDescent="0.2">
      <c r="A14" s="49">
        <f t="shared" si="2"/>
        <v>0.6</v>
      </c>
      <c r="B14" s="50">
        <f t="shared" si="0"/>
        <v>1.5707129089350755</v>
      </c>
      <c r="C14" s="50">
        <f t="shared" si="1"/>
        <v>-1.5707129089350755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2.75" customHeight="1" x14ac:dyDescent="0.2">
      <c r="A15" s="49">
        <f t="shared" si="2"/>
        <v>0.65</v>
      </c>
      <c r="B15" s="50">
        <f t="shared" si="0"/>
        <v>1.4352401156836372</v>
      </c>
      <c r="C15" s="50">
        <f t="shared" si="1"/>
        <v>-1.4352401156836372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2.75" customHeight="1" x14ac:dyDescent="0.2">
      <c r="A16" s="49">
        <f t="shared" si="2"/>
        <v>0.70000000000000007</v>
      </c>
      <c r="B16" s="50">
        <f t="shared" si="0"/>
        <v>1.318246091466297</v>
      </c>
      <c r="C16" s="50">
        <f t="shared" si="1"/>
        <v>-1.318246091466297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2.75" customHeight="1" x14ac:dyDescent="0.2">
      <c r="A17" s="49">
        <f t="shared" si="2"/>
        <v>0.75000000000000011</v>
      </c>
      <c r="B17" s="50">
        <f t="shared" si="0"/>
        <v>1.2160764352269502</v>
      </c>
      <c r="C17" s="50">
        <f t="shared" si="1"/>
        <v>-1.2160764352269502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2.75" customHeight="1" x14ac:dyDescent="0.2">
      <c r="A18" s="49">
        <f t="shared" si="2"/>
        <v>0.80000000000000016</v>
      </c>
      <c r="B18" s="50">
        <f t="shared" si="0"/>
        <v>1.1259917397884815</v>
      </c>
      <c r="C18" s="50">
        <f t="shared" si="1"/>
        <v>-1.1259917397884815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12.75" customHeight="1" x14ac:dyDescent="0.2">
      <c r="A19" s="49">
        <f t="shared" si="2"/>
        <v>0.8500000000000002</v>
      </c>
      <c r="B19" s="50">
        <f t="shared" si="0"/>
        <v>1.0458982402217085</v>
      </c>
      <c r="C19" s="50">
        <f t="shared" si="1"/>
        <v>-1.0458982402217085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12.75" customHeight="1" x14ac:dyDescent="0.2">
      <c r="A20" s="49">
        <f t="shared" si="2"/>
        <v>0.90000000000000024</v>
      </c>
      <c r="B20" s="50">
        <f t="shared" si="0"/>
        <v>0.97416824778000344</v>
      </c>
      <c r="C20" s="50">
        <f t="shared" si="1"/>
        <v>-0.97416824778000344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2.75" customHeight="1" x14ac:dyDescent="0.2">
      <c r="A21" s="49">
        <f t="shared" si="2"/>
        <v>0.95000000000000029</v>
      </c>
      <c r="B21" s="50">
        <f t="shared" si="0"/>
        <v>0.90951729250862701</v>
      </c>
      <c r="C21" s="50">
        <f t="shared" si="1"/>
        <v>-0.90951729250862701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2.75" customHeight="1" x14ac:dyDescent="0.2">
      <c r="A22" s="49">
        <f t="shared" si="2"/>
        <v>1.0000000000000002</v>
      </c>
      <c r="B22" s="50">
        <f t="shared" si="0"/>
        <v>0.85091812823932123</v>
      </c>
      <c r="C22" s="50">
        <f t="shared" si="1"/>
        <v>-0.85091812823932123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2.75" customHeight="1" x14ac:dyDescent="0.2">
      <c r="A23" s="49">
        <f t="shared" si="2"/>
        <v>1.0500000000000003</v>
      </c>
      <c r="B23" s="50">
        <f t="shared" si="0"/>
        <v>0.7975393140069329</v>
      </c>
      <c r="C23" s="50">
        <f t="shared" si="1"/>
        <v>-0.7975393140069329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2.75" customHeight="1" x14ac:dyDescent="0.2">
      <c r="A24" s="49">
        <f t="shared" si="2"/>
        <v>1.1000000000000003</v>
      </c>
      <c r="B24" s="50">
        <f t="shared" si="0"/>
        <v>0.74870055337807695</v>
      </c>
      <c r="C24" s="50">
        <f t="shared" si="1"/>
        <v>-0.74870055337807695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12.75" customHeight="1" x14ac:dyDescent="0.2">
      <c r="A25" s="49">
        <f t="shared" si="2"/>
        <v>1.1500000000000004</v>
      </c>
      <c r="B25" s="50">
        <f t="shared" si="0"/>
        <v>0.70383969249374256</v>
      </c>
      <c r="C25" s="50">
        <f t="shared" si="1"/>
        <v>-0.70383969249374256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2.75" customHeight="1" x14ac:dyDescent="0.2">
      <c r="A26" s="49">
        <f t="shared" si="2"/>
        <v>1.2000000000000004</v>
      </c>
      <c r="B26" s="50">
        <f t="shared" si="0"/>
        <v>0.66248797719431518</v>
      </c>
      <c r="C26" s="50">
        <f t="shared" si="1"/>
        <v>-0.66248797719431518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2.75" customHeight="1" x14ac:dyDescent="0.2">
      <c r="A27" s="49">
        <f t="shared" si="2"/>
        <v>1.2500000000000004</v>
      </c>
      <c r="B27" s="50">
        <f t="shared" si="0"/>
        <v>0.62425125731832143</v>
      </c>
      <c r="C27" s="50">
        <f t="shared" si="1"/>
        <v>-0.62425125731832143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2.75" customHeight="1" x14ac:dyDescent="0.2">
      <c r="A28" s="49">
        <f t="shared" si="2"/>
        <v>1.3000000000000005</v>
      </c>
      <c r="B28" s="50">
        <f t="shared" si="0"/>
        <v>0.58879553747275859</v>
      </c>
      <c r="C28" s="50">
        <f t="shared" si="1"/>
        <v>-0.58879553747275859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12.75" customHeight="1" x14ac:dyDescent="0.2">
      <c r="A29" s="49">
        <f t="shared" si="2"/>
        <v>1.3500000000000005</v>
      </c>
      <c r="B29" s="50">
        <f t="shared" si="0"/>
        <v>0.5558357477161272</v>
      </c>
      <c r="C29" s="50">
        <f t="shared" si="1"/>
        <v>-0.5558357477161272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12.75" customHeight="1" x14ac:dyDescent="0.2">
      <c r="A30" s="49">
        <f t="shared" si="2"/>
        <v>1.4000000000000006</v>
      </c>
      <c r="B30" s="50">
        <f t="shared" si="0"/>
        <v>0.52512692934273253</v>
      </c>
      <c r="C30" s="50">
        <f t="shared" si="1"/>
        <v>-0.52512692934273253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12.75" customHeight="1" x14ac:dyDescent="0.2">
      <c r="A31" s="49">
        <f t="shared" si="2"/>
        <v>1.4500000000000006</v>
      </c>
      <c r="B31" s="50">
        <f t="shared" si="0"/>
        <v>0.49645725286032816</v>
      </c>
      <c r="C31" s="50">
        <f t="shared" si="1"/>
        <v>-0.49645725286032816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2.75" customHeight="1" x14ac:dyDescent="0.2">
      <c r="A32" s="49">
        <f t="shared" si="2"/>
        <v>1.5000000000000007</v>
      </c>
      <c r="B32" s="50">
        <f t="shared" si="0"/>
        <v>0.46964244059522425</v>
      </c>
      <c r="C32" s="50">
        <f t="shared" si="1"/>
        <v>-0.46964244059522425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2.75" customHeight="1" x14ac:dyDescent="0.2">
      <c r="A33" s="49">
        <f t="shared" si="2"/>
        <v>1.5500000000000007</v>
      </c>
      <c r="B33" s="50">
        <f t="shared" si="0"/>
        <v>0.44452127661181412</v>
      </c>
      <c r="C33" s="50">
        <f t="shared" si="1"/>
        <v>-0.44452127661181412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ht="12.75" customHeight="1" x14ac:dyDescent="0.2">
      <c r="A34" s="49">
        <f t="shared" si="2"/>
        <v>1.6000000000000008</v>
      </c>
      <c r="B34" s="50">
        <f t="shared" si="0"/>
        <v>0.42095196588792844</v>
      </c>
      <c r="C34" s="50">
        <f t="shared" si="1"/>
        <v>-0.42095196588792844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2.75" customHeight="1" x14ac:dyDescent="0.2">
      <c r="A35" s="49">
        <f t="shared" si="2"/>
        <v>1.6500000000000008</v>
      </c>
      <c r="B35" s="50">
        <f t="shared" si="0"/>
        <v>0.39880916233713676</v>
      </c>
      <c r="C35" s="50">
        <f t="shared" si="1"/>
        <v>-0.39880916233713676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12.75" customHeight="1" x14ac:dyDescent="0.2">
      <c r="A36" s="49">
        <f t="shared" si="2"/>
        <v>1.7000000000000008</v>
      </c>
      <c r="B36" s="50">
        <f t="shared" si="0"/>
        <v>0.37798152766836168</v>
      </c>
      <c r="C36" s="50">
        <f t="shared" si="1"/>
        <v>-0.37798152766836168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ht="12.75" customHeight="1" x14ac:dyDescent="0.2">
      <c r="A37" s="49">
        <f t="shared" si="2"/>
        <v>1.7500000000000009</v>
      </c>
      <c r="B37" s="50">
        <f t="shared" si="0"/>
        <v>0.35836971457897815</v>
      </c>
      <c r="C37" s="50">
        <f t="shared" si="1"/>
        <v>-0.35836971457897815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12.75" customHeight="1" x14ac:dyDescent="0.2">
      <c r="A38" s="49">
        <f t="shared" si="2"/>
        <v>1.8000000000000009</v>
      </c>
      <c r="B38" s="50">
        <f t="shared" si="0"/>
        <v>0.33988469141549332</v>
      </c>
      <c r="C38" s="50">
        <f t="shared" si="1"/>
        <v>-0.33988469141549332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ht="12.75" customHeight="1" x14ac:dyDescent="0.2">
      <c r="A39" s="49">
        <f t="shared" si="2"/>
        <v>1.850000000000001</v>
      </c>
      <c r="B39" s="50">
        <f t="shared" si="0"/>
        <v>0.32244634333188488</v>
      </c>
      <c r="C39" s="50">
        <f t="shared" si="1"/>
        <v>-0.32244634333188488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ht="12.75" customHeight="1" x14ac:dyDescent="0.2">
      <c r="A40" s="49">
        <f t="shared" si="2"/>
        <v>1.900000000000001</v>
      </c>
      <c r="B40" s="50">
        <f t="shared" si="0"/>
        <v>0.30598229864017423</v>
      </c>
      <c r="C40" s="50">
        <f t="shared" si="1"/>
        <v>-0.30598229864017423</v>
      </c>
      <c r="D40" s="6"/>
      <c r="E40" s="6" t="s">
        <v>42</v>
      </c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ht="12.75" customHeight="1" x14ac:dyDescent="0.2">
      <c r="A41" s="49">
        <f t="shared" si="2"/>
        <v>1.9500000000000011</v>
      </c>
      <c r="B41" s="50">
        <f t="shared" si="0"/>
        <v>0.29042693956518117</v>
      </c>
      <c r="C41" s="50">
        <f t="shared" si="1"/>
        <v>-0.29042693956518117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ht="12.75" customHeight="1" x14ac:dyDescent="0.2">
      <c r="A42" s="49">
        <f t="shared" si="2"/>
        <v>2.0000000000000009</v>
      </c>
      <c r="B42" s="50">
        <f t="shared" si="0"/>
        <v>0.27572056477178297</v>
      </c>
      <c r="C42" s="50">
        <f t="shared" si="1"/>
        <v>-0.27572056477178297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ht="12.75" customHeight="1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CSCH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2013-05-27T22:07:54Z</dcterms:created>
  <dcterms:modified xsi:type="dcterms:W3CDTF">2020-08-26T14:09:00Z</dcterms:modified>
</cp:coreProperties>
</file>